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Исполнение ежемес\2022\Исполнение (ежемес.)\Август (на 01.09.22)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  <c r="C19" i="1"/>
  <c r="C16" i="1" l="1"/>
  <c r="C6" i="1"/>
  <c r="C4" i="1" l="1"/>
  <c r="D17" i="1"/>
  <c r="C30" i="1" l="1"/>
  <c r="D30" i="1"/>
  <c r="D6" i="1" l="1"/>
  <c r="D16" i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<sst xmlns="http://schemas.openxmlformats.org/spreadsheetml/2006/main" count="95" uniqueCount="86">
  <si>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</si>
  <si>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</si>
  <si>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</si>
  <si>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</si>
  <si>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</si>
  <si>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</si>
  <si>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</si>
  <si>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</si>
  <si>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</si>
  <si>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</si>
  <si>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</si>
  <si>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</si>
  <si>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</si>
  <si>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</si>
  <si>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</si>
  <si>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</si>
  <si>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</si>
  <si>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</si>
  <si>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</si>
  <si>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</si>
  <si>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</si>
  <si>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</si>
  <si>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</si>
  <si>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</si>
  <si>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</si>
  <si>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</si>
  <si>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</si>
  <si>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</si>
  <si>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</si>
  <si>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</si>
  <si>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</si>
  <si>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</si>
  <si>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</si>
  <si>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</si>
  <si>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</si>
  <si>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</si>
  <si>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</si>
  <si>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</si>
  <si>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</si>
  <si>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</si>
  <si>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</si>
  <si>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</si>
  <si>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</si>
  <si>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</si>
  <si>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</si>
  <si>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</si>
  <si>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</si>
  <si>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</si>
  <si>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</si>
  <si>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</si>
  <si>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</si>
  <si>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</si>
  <si>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</si>
  <si>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</si>
  <si>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</si>
  <si>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</si>
  <si>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</si>
  <si>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</si>
  <si>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</si>
  <si>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</si>
  <si>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</si>
  <si>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</si>
  <si>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</si>
  <si>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</si>
  <si>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</si>
  <si>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</si>
  <si>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</si>
  <si>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</si>
  <si>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</si>
  <si>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</si>
  <si>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</si>
  <si>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</si>
  <si>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</si>
  <si>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</si>
  <si>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</si>
  <si>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</si>
  <si>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</si>
  <si>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</si>
  <si>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</si>
  <si>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</si>
  <si>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</si>
  <si>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</si>
  <si>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</si>
  <si>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</si>
  <si>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01.09.2021 г., тыс. руб.</t>
  </si>
  <si>
    <t>Исполнено на 01.09.2022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</si>
</sst>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28" workbookViewId="0">
      <selection activeCell="D40" sqref="D40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356863</v>
      </c>
      <c r="D4" s="40">
        <f>D6+D16</f>
        <v>356790</v>
      </c>
      <c r="E4" s="48">
        <f>D4/C4</f>
        <v>0.99979543970655405</v>
      </c>
      <c r="F4" s="40">
        <f>D4-C4</f>
        <v>-73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312848</v>
      </c>
      <c r="D6" s="42">
        <f>SUM(D7:D15)</f>
        <v>318778</v>
      </c>
      <c r="E6" s="49">
        <f t="shared" ref="E6:E17" si="0">D6/C6</f>
        <v>1.0189548918324554</v>
      </c>
      <c r="F6" s="42">
        <f t="shared" ref="F6:F20" si="1">D6-C6</f>
        <v>5930</v>
      </c>
    </row>
    <row r="7" spans="1:6" s="17" customFormat="1" x14ac:dyDescent="0.25">
      <c r="A7" s="13" t="s">
        <v>7</v>
      </c>
      <c r="B7" s="14" t="s">
        <v>8</v>
      </c>
      <c r="C7" s="16">
        <v>186462</v>
      </c>
      <c r="D7" s="15">
        <v>206932</v>
      </c>
      <c r="E7" s="11">
        <f t="shared" si="0"/>
        <v>1.1097810813999636</v>
      </c>
      <c r="F7" s="15">
        <f t="shared" si="1"/>
        <v>20470</v>
      </c>
    </row>
    <row r="8" spans="1:6" s="17" customFormat="1" ht="27.6" x14ac:dyDescent="0.25">
      <c r="A8" s="13" t="s">
        <v>60</v>
      </c>
      <c r="B8" s="14" t="s">
        <v>55</v>
      </c>
      <c r="C8" s="16">
        <v>19605</v>
      </c>
      <c r="D8" s="15">
        <v>24287</v>
      </c>
      <c r="E8" s="11">
        <f t="shared" si="0"/>
        <v>1.2388166284111195</v>
      </c>
      <c r="F8" s="15">
        <f t="shared" si="1"/>
        <v>4682</v>
      </c>
    </row>
    <row r="9" spans="1:6" s="17" customFormat="1" ht="27.6" x14ac:dyDescent="0.25">
      <c r="A9" s="13" t="s">
        <v>61</v>
      </c>
      <c r="B9" s="14" t="s">
        <v>45</v>
      </c>
      <c r="C9" s="16">
        <v>6483</v>
      </c>
      <c r="D9" s="51">
        <v>-30</v>
      </c>
      <c r="E9" s="11">
        <f t="shared" si="0"/>
        <v>-4.6274872744099952E-3</v>
      </c>
      <c r="F9" s="15">
        <f t="shared" si="1"/>
        <v>-6513</v>
      </c>
    </row>
    <row r="10" spans="1:6" s="17" customFormat="1" x14ac:dyDescent="0.25">
      <c r="A10" s="13" t="s">
        <v>9</v>
      </c>
      <c r="B10" s="14" t="s">
        <v>46</v>
      </c>
      <c r="C10" s="16">
        <v>358</v>
      </c>
      <c r="D10" s="15">
        <v>157</v>
      </c>
      <c r="E10" s="11" t="s">
        <v>78</v>
      </c>
      <c r="F10" s="15">
        <f t="shared" si="1"/>
        <v>-201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11776</v>
      </c>
      <c r="D11" s="15">
        <v>11011</v>
      </c>
      <c r="E11" s="11">
        <f t="shared" si="0"/>
        <v>0.93503736413043481</v>
      </c>
      <c r="F11" s="15">
        <f t="shared" si="1"/>
        <v>-765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4547</v>
      </c>
      <c r="D12" s="15">
        <v>4813</v>
      </c>
      <c r="E12" s="11">
        <f t="shared" si="0"/>
        <v>1.0585001099626128</v>
      </c>
      <c r="F12" s="15">
        <f t="shared" si="1"/>
        <v>266</v>
      </c>
    </row>
    <row r="13" spans="1:6" s="17" customFormat="1" x14ac:dyDescent="0.25">
      <c r="A13" s="13" t="s">
        <v>12</v>
      </c>
      <c r="B13" s="14" t="s">
        <v>13</v>
      </c>
      <c r="C13" s="16">
        <v>77350</v>
      </c>
      <c r="D13" s="15">
        <v>63628</v>
      </c>
      <c r="E13" s="11">
        <f t="shared" si="0"/>
        <v>0.82259857789269553</v>
      </c>
      <c r="F13" s="15">
        <f t="shared" si="1"/>
        <v>-13722</v>
      </c>
    </row>
    <row r="14" spans="1:6" s="17" customFormat="1" x14ac:dyDescent="0.25">
      <c r="A14" s="13" t="s">
        <v>14</v>
      </c>
      <c r="B14" s="14" t="s">
        <v>15</v>
      </c>
      <c r="C14" s="16">
        <v>6264</v>
      </c>
      <c r="D14" s="15">
        <v>7874</v>
      </c>
      <c r="E14" s="11">
        <f t="shared" si="0"/>
        <v>1.2570242656449553</v>
      </c>
      <c r="F14" s="15">
        <f t="shared" si="1"/>
        <v>1610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3</v>
      </c>
      <c r="D15" s="15">
        <v>106</v>
      </c>
      <c r="E15" s="11" t="s">
        <v>78</v>
      </c>
      <c r="F15" s="15">
        <f t="shared" si="1"/>
        <v>103</v>
      </c>
    </row>
    <row r="16" spans="1:6" s="18" customFormat="1" ht="14.4" x14ac:dyDescent="0.25">
      <c r="A16" s="9" t="s">
        <v>18</v>
      </c>
      <c r="B16" s="10"/>
      <c r="C16" s="42">
        <f>C17+C23+C24+C25+C26+C27+C28</f>
        <v>44015</v>
      </c>
      <c r="D16" s="42">
        <f>D17+D23+D24+D25+D26+D27+D28</f>
        <v>38012</v>
      </c>
      <c r="E16" s="49">
        <f t="shared" si="0"/>
        <v>0.86361467681472226</v>
      </c>
      <c r="F16" s="42">
        <f t="shared" si="1"/>
        <v>-6003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20457</v>
      </c>
      <c r="D17" s="15">
        <f>SUM(D18:D22)</f>
        <v>20780</v>
      </c>
      <c r="E17" s="11">
        <f t="shared" si="0"/>
        <v>1.0157892164051425</v>
      </c>
      <c r="F17" s="15">
        <f t="shared" si="1"/>
        <v>323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5</v>
      </c>
      <c r="D18" s="15">
        <v>17</v>
      </c>
      <c r="E18" s="11" t="s">
        <v>47</v>
      </c>
      <c r="F18" s="15">
        <f t="shared" si="1"/>
        <v>12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f>11500+1326</f>
        <v>12826</v>
      </c>
      <c r="D19" s="15">
        <v>12448</v>
      </c>
      <c r="E19" s="11">
        <f>D19/C19</f>
        <v>0.97052861375331356</v>
      </c>
      <c r="F19" s="15">
        <f t="shared" si="1"/>
        <v>-378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4372</v>
      </c>
      <c r="D20" s="16">
        <v>4789</v>
      </c>
      <c r="E20" s="11">
        <f>D20/C20</f>
        <v>1.0953796889295517</v>
      </c>
      <c r="F20" s="15">
        <f t="shared" si="1"/>
        <v>417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3254</v>
      </c>
      <c r="D22" s="16">
        <v>3526</v>
      </c>
      <c r="E22" s="11">
        <f t="shared" ref="E22:E33" si="2">D22/C22</f>
        <v>1.0835894283958205</v>
      </c>
      <c r="F22" s="15">
        <f t="shared" ref="F22:F40" si="3">D22-C22</f>
        <v>272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285</v>
      </c>
      <c r="D23" s="16">
        <v>317</v>
      </c>
      <c r="E23" s="11">
        <f t="shared" si="2"/>
        <v>1.1122807017543859</v>
      </c>
      <c r="F23" s="15">
        <f t="shared" si="3"/>
        <v>32</v>
      </c>
    </row>
    <row r="24" spans="1:6" s="17" customFormat="1" ht="27.6" x14ac:dyDescent="0.25">
      <c r="A24" s="13" t="s">
        <v>27</v>
      </c>
      <c r="B24" s="14" t="s">
        <v>28</v>
      </c>
      <c r="C24" s="16">
        <v>760</v>
      </c>
      <c r="D24" s="16">
        <v>551</v>
      </c>
      <c r="E24" s="11">
        <f t="shared" si="2"/>
        <v>0.72499999999999998</v>
      </c>
      <c r="F24" s="15">
        <f t="shared" si="3"/>
        <v>-209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6029</v>
      </c>
      <c r="D25" s="16">
        <v>2272</v>
      </c>
      <c r="E25" s="11">
        <f t="shared" si="2"/>
        <v>0.37684524796815394</v>
      </c>
      <c r="F25" s="15">
        <f t="shared" si="3"/>
        <v>-3757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11192</v>
      </c>
      <c r="D26" s="16">
        <v>8963</v>
      </c>
      <c r="E26" s="11">
        <f t="shared" si="2"/>
        <v>0.80083988563259467</v>
      </c>
      <c r="F26" s="15">
        <f t="shared" si="3"/>
        <v>-2229</v>
      </c>
    </row>
    <row r="27" spans="1:6" s="17" customFormat="1" x14ac:dyDescent="0.25">
      <c r="A27" s="13" t="s">
        <v>30</v>
      </c>
      <c r="B27" s="14" t="s">
        <v>31</v>
      </c>
      <c r="C27" s="16">
        <v>1998</v>
      </c>
      <c r="D27" s="16">
        <v>2681</v>
      </c>
      <c r="E27" s="11">
        <f t="shared" si="2"/>
        <v>1.3418418418418419</v>
      </c>
      <c r="F27" s="15">
        <f t="shared" si="3"/>
        <v>683</v>
      </c>
    </row>
    <row r="28" spans="1:6" s="17" customFormat="1" x14ac:dyDescent="0.25">
      <c r="A28" s="13" t="s">
        <v>32</v>
      </c>
      <c r="B28" s="14" t="s">
        <v>33</v>
      </c>
      <c r="C28" s="16">
        <v>3294</v>
      </c>
      <c r="D28" s="16">
        <v>2448</v>
      </c>
      <c r="E28" s="11">
        <f t="shared" si="2"/>
        <v>0.74316939890710387</v>
      </c>
      <c r="F28" s="15">
        <f t="shared" si="3"/>
        <v>-846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1031663</v>
      </c>
      <c r="D29" s="40">
        <f>D30+D36+D37+D38+D39+D35</f>
        <v>1086609</v>
      </c>
      <c r="E29" s="48">
        <f t="shared" si="2"/>
        <v>1.0532596400181067</v>
      </c>
      <c r="F29" s="40">
        <f t="shared" si="3"/>
        <v>54946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1037392</v>
      </c>
      <c r="D30" s="38">
        <f>D31+D32+D33+D34</f>
        <v>1087695</v>
      </c>
      <c r="E30" s="44">
        <f t="shared" si="2"/>
        <v>1.0484898668969878</v>
      </c>
      <c r="F30" s="15">
        <f t="shared" si="3"/>
        <v>50303</v>
      </c>
    </row>
    <row r="31" spans="1:6" s="22" customFormat="1" ht="27.6" x14ac:dyDescent="0.25">
      <c r="A31" s="53" t="s">
        <v>65</v>
      </c>
      <c r="B31" s="37" t="s">
        <v>70</v>
      </c>
      <c r="C31" s="15">
        <v>124114</v>
      </c>
      <c r="D31" s="38">
        <v>121756</v>
      </c>
      <c r="E31" s="44">
        <f t="shared" si="2"/>
        <v>0.98100133748005869</v>
      </c>
      <c r="F31" s="15">
        <f t="shared" si="3"/>
        <v>-2358</v>
      </c>
    </row>
    <row r="32" spans="1:6" s="22" customFormat="1" ht="27.6" x14ac:dyDescent="0.25">
      <c r="A32" s="36" t="s">
        <v>66</v>
      </c>
      <c r="B32" s="37" t="s">
        <v>71</v>
      </c>
      <c r="C32" s="15">
        <v>36862</v>
      </c>
      <c r="D32" s="38">
        <v>68112</v>
      </c>
      <c r="E32" s="44" t="s">
        <v>78</v>
      </c>
      <c r="F32" s="15">
        <f t="shared" si="3"/>
        <v>31250</v>
      </c>
    </row>
    <row r="33" spans="1:6" s="22" customFormat="1" ht="27.6" x14ac:dyDescent="0.25">
      <c r="A33" s="36" t="s">
        <v>67</v>
      </c>
      <c r="B33" s="37" t="s">
        <v>72</v>
      </c>
      <c r="C33" s="15">
        <v>871188</v>
      </c>
      <c r="D33" s="38">
        <v>890115</v>
      </c>
      <c r="E33" s="44">
        <f t="shared" si="2"/>
        <v>1.0217255058609622</v>
      </c>
      <c r="F33" s="15">
        <f t="shared" si="3"/>
        <v>18927</v>
      </c>
    </row>
    <row r="34" spans="1:6" s="22" customFormat="1" ht="14.4" x14ac:dyDescent="0.25">
      <c r="A34" s="36" t="s">
        <v>68</v>
      </c>
      <c r="B34" s="37" t="s">
        <v>73</v>
      </c>
      <c r="C34" s="15">
        <v>5228</v>
      </c>
      <c r="D34" s="38">
        <v>7712</v>
      </c>
      <c r="E34" s="44" t="s">
        <v>78</v>
      </c>
      <c r="F34" s="15">
        <f t="shared" si="3"/>
        <v>2484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777</v>
      </c>
      <c r="D38" s="38">
        <v>3846</v>
      </c>
      <c r="E38" s="44">
        <f>D38/C38</f>
        <v>4.9498069498069501</v>
      </c>
      <c r="F38" s="15">
        <f t="shared" si="3"/>
        <v>3069</v>
      </c>
    </row>
    <row r="39" spans="1:6" s="25" customFormat="1" ht="27.6" x14ac:dyDescent="0.25">
      <c r="A39" s="13" t="s">
        <v>35</v>
      </c>
      <c r="B39" s="14" t="s">
        <v>44</v>
      </c>
      <c r="C39" s="16">
        <v>-6506</v>
      </c>
      <c r="D39" s="38">
        <v>-4932</v>
      </c>
      <c r="E39" s="44">
        <f>D39/C39</f>
        <v>0.75806947433138638</v>
      </c>
      <c r="F39" s="15">
        <f t="shared" si="3"/>
        <v>1574</v>
      </c>
    </row>
    <row r="40" spans="1:6" x14ac:dyDescent="0.25">
      <c r="A40" s="23" t="s">
        <v>37</v>
      </c>
      <c r="B40" s="24"/>
      <c r="C40" s="43">
        <f>C29+C4</f>
        <v>1388526</v>
      </c>
      <c r="D40" s="43">
        <f>D29+D4</f>
        <v>1443399</v>
      </c>
      <c r="E40" s="50">
        <f>D40/C40</f>
        <v>1.039518885494402</v>
      </c>
      <c r="F40" s="43">
        <f t="shared" si="3"/>
        <v>54873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2022-09-05T13:56:31Z</dcterms:modified>
</cp:coreProperties>
</file>